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3\Отработанные формы\"/>
    </mc:Choice>
  </mc:AlternateContent>
  <xr:revisionPtr revIDLastSave="0" documentId="13_ncr:1_{91CDBF5F-A7D9-4127-9A16-A650E41017A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Лист1!$A$5:$L$5</definedName>
    <definedName name="_xlnm.Print_Titles" localSheetId="0">Лист1!$6:$6</definedName>
    <definedName name="_xlnm.Print_Area" localSheetId="0">Лист1!$A$1:$K$26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0" i="1" l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9" i="1"/>
  <c r="E7" i="1" l="1"/>
  <c r="D7" i="1"/>
  <c r="C7" i="1"/>
  <c r="G7" i="1"/>
  <c r="H7" i="1"/>
  <c r="K7" i="1"/>
  <c r="I7" i="1" l="1"/>
  <c r="F7" i="1"/>
  <c r="J7" i="1"/>
</calcChain>
</file>

<file path=xl/sharedStrings.xml><?xml version="1.0" encoding="utf-8"?>
<sst xmlns="http://schemas.openxmlformats.org/spreadsheetml/2006/main" count="57" uniqueCount="48">
  <si>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</si>
  <si>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</si>
  <si>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</si>
  <si>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</si>
  <si>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</si>
  <si>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</si>
  <si>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</si>
  <si>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</si>
  <si>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всего</t>
  </si>
  <si>
    <t>3.</t>
  </si>
  <si>
    <t>4.</t>
  </si>
  <si>
    <t>5.</t>
  </si>
  <si>
    <t>6.</t>
  </si>
  <si>
    <t>Муниципальный район "Балейский район"</t>
  </si>
  <si>
    <t>Городской округ "Город Чита"</t>
  </si>
  <si>
    <t>Муниципальный район "Борзинский район"</t>
  </si>
  <si>
    <t>Муниципальный район "Могойтуйский район"</t>
  </si>
  <si>
    <t>Муниципальный район "Агинский район"</t>
  </si>
  <si>
    <t>7.</t>
  </si>
  <si>
    <t>8.</t>
  </si>
  <si>
    <t>9.</t>
  </si>
  <si>
    <t>10.</t>
  </si>
  <si>
    <t>11.</t>
  </si>
  <si>
    <t>Муниципальный район "Город Краснокаменск и Краснокаменский район"</t>
  </si>
  <si>
    <t>12.</t>
  </si>
  <si>
    <t>13.</t>
  </si>
  <si>
    <t>Муниципальный район "Кыринский район"</t>
  </si>
  <si>
    <t>14.</t>
  </si>
  <si>
    <t>15.</t>
  </si>
  <si>
    <t>16.</t>
  </si>
  <si>
    <t>Муниципальный район "Нерчинский район"</t>
  </si>
  <si>
    <t>17.</t>
  </si>
  <si>
    <t>18.</t>
  </si>
  <si>
    <t>Муниципальный район "Сретенский район"</t>
  </si>
  <si>
    <t>Муниципальный район "Чернышевский район"</t>
  </si>
  <si>
    <t>Муниципальный район "Читинский район"</t>
  </si>
  <si>
    <t>Муниципальный район "Шелопугинский район"</t>
  </si>
  <si>
    <t>Каларский муниципальный округ</t>
  </si>
  <si>
    <t>Городской округ "Поселок Агинское"</t>
  </si>
  <si>
    <t>Городской округ "Город Петровск-Забайкальский"</t>
  </si>
  <si>
    <t>Наименование муниципальных районов, муниципальных и городских округов</t>
  </si>
  <si>
    <t>на администрирование государственного полномочия</t>
  </si>
  <si>
    <t>на организацию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</t>
  </si>
  <si>
    <t>Акшинский муниципальный округ</t>
  </si>
  <si>
    <t>Муниципальный район "Петровск-Забайкальский район"</t>
  </si>
  <si>
    <t>Могочинский муниципальный округ</t>
  </si>
  <si>
    <t>9 (таблица 20).  Отчет об исполнении распределенных субвенций бюджетам муниципальных районов, муниципальных и городских округов на осуществление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 в 2023 году</t>
  </si>
  <si>
    <t>Бюджетные ассигнования, утвержденные Законом Забайкальского края 
"О бюджете Забайкальского края на 2023 год и плановый период 2024 и 2025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</si>
</sst>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-* #,##0.0\ _₽_-;\-* #,##0.0\ _₽_-;_-* &quot;-&quot;?\ _₽_-;_-@_-"/>
  </numFmts>
  <fonts count="8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164" fontId="4" fillId="0" borderId="0" xfId="0" applyNumberFormat="1" applyFont="1" applyFill="1" applyAlignment="1">
      <alignment horizontal="right" wrapText="1"/>
    </xf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164" fontId="7" fillId="0" borderId="0" xfId="0" applyNumberFormat="1" applyFont="1" applyFill="1" applyAlignment="1">
      <alignment horizontal="right" wrapText="1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right" wrapText="1"/>
    </xf>
    <xf numFmtId="0" fontId="3" fillId="0" borderId="0" xfId="0" applyFont="1"/>
    <xf numFmtId="165" fontId="2" fillId="0" borderId="0" xfId="0" applyNumberFormat="1" applyFont="1"/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6"/>
  <sheetViews>
    <sheetView tabSelected="1" view="pageBreakPreview" zoomScale="90" zoomScaleNormal="75" zoomScaleSheetLayoutView="90" workbookViewId="0">
      <selection sqref="A1:K1"/>
    </sheetView>
  </sheetViews>
  <sheetFormatPr defaultRowHeight="12.75" x14ac:dyDescent="0.2"/>
  <cols>
    <col min="1" max="1" width="4.28515625" style="1" customWidth="1"/>
    <col min="2" max="2" width="31.7109375" style="1" customWidth="1"/>
    <col min="3" max="3" width="12.7109375" style="1" customWidth="1"/>
    <col min="4" max="4" width="17.7109375" style="1" customWidth="1"/>
    <col min="5" max="5" width="16.7109375" style="1" customWidth="1"/>
    <col min="6" max="6" width="12.7109375" style="1" customWidth="1"/>
    <col min="7" max="7" width="17.7109375" style="1" customWidth="1"/>
    <col min="8" max="8" width="16.7109375" style="1" customWidth="1"/>
    <col min="9" max="9" width="12.7109375" style="1" customWidth="1"/>
    <col min="10" max="10" width="17.7109375" style="1" customWidth="1"/>
    <col min="11" max="11" width="16.7109375" style="1" customWidth="1"/>
    <col min="12" max="14" width="9.140625" style="1"/>
    <col min="15" max="15" width="16.42578125" style="1" customWidth="1"/>
    <col min="16" max="16" width="17.28515625" style="1" customWidth="1"/>
    <col min="17" max="17" width="19.85546875" style="1" customWidth="1"/>
    <col min="18" max="16384" width="9.140625" style="1"/>
  </cols>
  <sheetData>
    <row r="1" spans="1:17" ht="60" customHeight="1" x14ac:dyDescent="0.2">
      <c r="A1" s="13" t="s">
        <v>46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7" ht="18" customHeight="1" x14ac:dyDescent="0.25">
      <c r="A2" s="4"/>
      <c r="B2" s="4"/>
      <c r="C2" s="6"/>
      <c r="D2" s="6"/>
      <c r="E2" s="6"/>
      <c r="F2" s="4"/>
      <c r="G2" s="4"/>
      <c r="H2" s="4"/>
      <c r="I2" s="4"/>
      <c r="J2" s="4"/>
      <c r="K2" s="5" t="s">
        <v>5</v>
      </c>
    </row>
    <row r="3" spans="1:17" ht="69.95" customHeight="1" x14ac:dyDescent="0.2">
      <c r="A3" s="12" t="s">
        <v>0</v>
      </c>
      <c r="B3" s="12" t="s">
        <v>40</v>
      </c>
      <c r="C3" s="12" t="s">
        <v>47</v>
      </c>
      <c r="D3" s="12"/>
      <c r="E3" s="12"/>
      <c r="F3" s="12" t="s">
        <v>4</v>
      </c>
      <c r="G3" s="12"/>
      <c r="H3" s="12"/>
      <c r="I3" s="12" t="s">
        <v>1</v>
      </c>
      <c r="J3" s="12"/>
      <c r="K3" s="12"/>
    </row>
    <row r="4" spans="1:17" s="10" customFormat="1" ht="15" customHeight="1" x14ac:dyDescent="0.25">
      <c r="A4" s="12"/>
      <c r="B4" s="12"/>
      <c r="C4" s="12" t="s">
        <v>8</v>
      </c>
      <c r="D4" s="12" t="s">
        <v>2</v>
      </c>
      <c r="E4" s="12"/>
      <c r="F4" s="12" t="s">
        <v>8</v>
      </c>
      <c r="G4" s="12" t="s">
        <v>2</v>
      </c>
      <c r="H4" s="12"/>
      <c r="I4" s="12" t="s">
        <v>8</v>
      </c>
      <c r="J4" s="12" t="s">
        <v>2</v>
      </c>
      <c r="K4" s="12"/>
    </row>
    <row r="5" spans="1:17" ht="185.1" customHeight="1" x14ac:dyDescent="0.2">
      <c r="A5" s="12"/>
      <c r="B5" s="12"/>
      <c r="C5" s="12"/>
      <c r="D5" s="8" t="s">
        <v>42</v>
      </c>
      <c r="E5" s="8" t="s">
        <v>41</v>
      </c>
      <c r="F5" s="12"/>
      <c r="G5" s="8" t="s">
        <v>42</v>
      </c>
      <c r="H5" s="8" t="s">
        <v>41</v>
      </c>
      <c r="I5" s="12"/>
      <c r="J5" s="8" t="s">
        <v>42</v>
      </c>
      <c r="K5" s="8" t="s">
        <v>41</v>
      </c>
    </row>
    <row r="6" spans="1:17" ht="18" customHeight="1" x14ac:dyDescent="0.2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</row>
    <row r="7" spans="1:17" ht="18" customHeight="1" x14ac:dyDescent="0.25">
      <c r="A7" s="7"/>
      <c r="B7" s="7" t="s">
        <v>3</v>
      </c>
      <c r="C7" s="9">
        <f t="shared" ref="C7:K7" si="0">SUM(C9:C26)</f>
        <v>132810</v>
      </c>
      <c r="D7" s="9">
        <f t="shared" si="0"/>
        <v>132727.1</v>
      </c>
      <c r="E7" s="9">
        <f t="shared" si="0"/>
        <v>82.9</v>
      </c>
      <c r="F7" s="9">
        <f t="shared" si="0"/>
        <v>132810</v>
      </c>
      <c r="G7" s="9">
        <f t="shared" si="0"/>
        <v>132727.1</v>
      </c>
      <c r="H7" s="9">
        <f t="shared" si="0"/>
        <v>82.9</v>
      </c>
      <c r="I7" s="9">
        <f t="shared" si="0"/>
        <v>132675.79999999999</v>
      </c>
      <c r="J7" s="9">
        <f t="shared" si="0"/>
        <v>132593.1</v>
      </c>
      <c r="K7" s="9">
        <f t="shared" si="0"/>
        <v>82.7</v>
      </c>
      <c r="L7" s="11"/>
      <c r="O7" s="3"/>
      <c r="P7" s="3"/>
      <c r="Q7" s="3"/>
    </row>
    <row r="8" spans="1:17" ht="18" customHeight="1" x14ac:dyDescent="0.25">
      <c r="A8" s="7"/>
      <c r="B8" s="7" t="s">
        <v>2</v>
      </c>
      <c r="C8" s="9"/>
      <c r="D8" s="9"/>
      <c r="E8" s="9"/>
      <c r="F8" s="9"/>
      <c r="G8" s="9"/>
      <c r="H8" s="9"/>
      <c r="I8" s="9"/>
      <c r="J8" s="9"/>
      <c r="K8" s="9"/>
      <c r="L8" s="11"/>
    </row>
    <row r="9" spans="1:17" ht="30" customHeight="1" x14ac:dyDescent="0.25">
      <c r="A9" s="2" t="s">
        <v>6</v>
      </c>
      <c r="B9" s="7" t="s">
        <v>17</v>
      </c>
      <c r="C9" s="9">
        <v>5487</v>
      </c>
      <c r="D9" s="9">
        <v>5483.2</v>
      </c>
      <c r="E9" s="9">
        <v>3.8</v>
      </c>
      <c r="F9" s="9">
        <f>G9+H9</f>
        <v>5487</v>
      </c>
      <c r="G9" s="9">
        <v>5483.2</v>
      </c>
      <c r="H9" s="9">
        <v>3.8</v>
      </c>
      <c r="I9" s="9">
        <f>J9+K9</f>
        <v>5487</v>
      </c>
      <c r="J9" s="9">
        <v>5483.2</v>
      </c>
      <c r="K9" s="9">
        <v>3.8</v>
      </c>
      <c r="L9" s="11"/>
    </row>
    <row r="10" spans="1:17" ht="30" customHeight="1" x14ac:dyDescent="0.25">
      <c r="A10" s="2" t="s">
        <v>7</v>
      </c>
      <c r="B10" s="7" t="s">
        <v>13</v>
      </c>
      <c r="C10" s="9">
        <v>190.4</v>
      </c>
      <c r="D10" s="9">
        <v>190</v>
      </c>
      <c r="E10" s="9">
        <v>0.4</v>
      </c>
      <c r="F10" s="9">
        <f t="shared" ref="F10:F26" si="1">G10+H10</f>
        <v>190.4</v>
      </c>
      <c r="G10" s="9">
        <v>190</v>
      </c>
      <c r="H10" s="9">
        <v>0.4</v>
      </c>
      <c r="I10" s="9">
        <f t="shared" ref="I10:I26" si="2">J10+K10</f>
        <v>190.4</v>
      </c>
      <c r="J10" s="9">
        <v>190</v>
      </c>
      <c r="K10" s="9">
        <v>0.4</v>
      </c>
      <c r="L10" s="11"/>
    </row>
    <row r="11" spans="1:17" ht="30" customHeight="1" x14ac:dyDescent="0.25">
      <c r="A11" s="2" t="s">
        <v>9</v>
      </c>
      <c r="B11" s="7" t="s">
        <v>15</v>
      </c>
      <c r="C11" s="9">
        <v>10047.200000000001</v>
      </c>
      <c r="D11" s="9">
        <v>10043</v>
      </c>
      <c r="E11" s="9">
        <v>4.2</v>
      </c>
      <c r="F11" s="9">
        <f t="shared" si="1"/>
        <v>10047.200000000001</v>
      </c>
      <c r="G11" s="9">
        <v>10043</v>
      </c>
      <c r="H11" s="9">
        <v>4.2</v>
      </c>
      <c r="I11" s="9">
        <f t="shared" si="2"/>
        <v>10047.200000000001</v>
      </c>
      <c r="J11" s="9">
        <v>10043</v>
      </c>
      <c r="K11" s="9">
        <v>4.2</v>
      </c>
      <c r="L11" s="11"/>
    </row>
    <row r="12" spans="1:17" ht="50.1" customHeight="1" x14ac:dyDescent="0.25">
      <c r="A12" s="2" t="s">
        <v>10</v>
      </c>
      <c r="B12" s="7" t="s">
        <v>23</v>
      </c>
      <c r="C12" s="9">
        <v>18359.400000000001</v>
      </c>
      <c r="D12" s="9">
        <v>18347.400000000001</v>
      </c>
      <c r="E12" s="9">
        <v>12</v>
      </c>
      <c r="F12" s="9">
        <f t="shared" si="1"/>
        <v>18359.400000000001</v>
      </c>
      <c r="G12" s="9">
        <v>18347.400000000001</v>
      </c>
      <c r="H12" s="9">
        <v>12</v>
      </c>
      <c r="I12" s="9">
        <f t="shared" si="2"/>
        <v>18359.400000000001</v>
      </c>
      <c r="J12" s="9">
        <v>18347.400000000001</v>
      </c>
      <c r="K12" s="9">
        <v>12</v>
      </c>
      <c r="L12" s="11"/>
    </row>
    <row r="13" spans="1:17" ht="30" customHeight="1" x14ac:dyDescent="0.25">
      <c r="A13" s="2" t="s">
        <v>11</v>
      </c>
      <c r="B13" s="7" t="s">
        <v>26</v>
      </c>
      <c r="C13" s="9">
        <v>75.5</v>
      </c>
      <c r="D13" s="9">
        <v>75.5</v>
      </c>
      <c r="E13" s="9">
        <v>0</v>
      </c>
      <c r="F13" s="9">
        <f t="shared" si="1"/>
        <v>75.5</v>
      </c>
      <c r="G13" s="9">
        <v>75.5</v>
      </c>
      <c r="H13" s="9">
        <v>0</v>
      </c>
      <c r="I13" s="9">
        <f t="shared" si="2"/>
        <v>7.1</v>
      </c>
      <c r="J13" s="9">
        <v>7.1</v>
      </c>
      <c r="K13" s="9">
        <v>0</v>
      </c>
      <c r="L13" s="11"/>
    </row>
    <row r="14" spans="1:17" ht="30" customHeight="1" x14ac:dyDescent="0.25">
      <c r="A14" s="2" t="s">
        <v>12</v>
      </c>
      <c r="B14" s="7" t="s">
        <v>16</v>
      </c>
      <c r="C14" s="9">
        <v>747.5</v>
      </c>
      <c r="D14" s="9">
        <v>747.4</v>
      </c>
      <c r="E14" s="9">
        <v>0.1</v>
      </c>
      <c r="F14" s="9">
        <f t="shared" si="1"/>
        <v>747.5</v>
      </c>
      <c r="G14" s="9">
        <v>747.4</v>
      </c>
      <c r="H14" s="9">
        <v>0.1</v>
      </c>
      <c r="I14" s="9">
        <f t="shared" si="2"/>
        <v>747.5</v>
      </c>
      <c r="J14" s="9">
        <v>747.4</v>
      </c>
      <c r="K14" s="9">
        <v>0.1</v>
      </c>
      <c r="L14" s="11"/>
    </row>
    <row r="15" spans="1:17" ht="30" customHeight="1" x14ac:dyDescent="0.25">
      <c r="A15" s="2" t="s">
        <v>18</v>
      </c>
      <c r="B15" s="7" t="s">
        <v>30</v>
      </c>
      <c r="C15" s="9">
        <v>3640.3</v>
      </c>
      <c r="D15" s="9">
        <v>3638.4</v>
      </c>
      <c r="E15" s="9">
        <v>1.9</v>
      </c>
      <c r="F15" s="9">
        <f t="shared" si="1"/>
        <v>3640.3</v>
      </c>
      <c r="G15" s="9">
        <v>3638.4</v>
      </c>
      <c r="H15" s="9">
        <v>1.9</v>
      </c>
      <c r="I15" s="9">
        <f t="shared" si="2"/>
        <v>3576.8</v>
      </c>
      <c r="J15" s="9">
        <v>3574.9</v>
      </c>
      <c r="K15" s="9">
        <v>1.9</v>
      </c>
      <c r="L15" s="11"/>
    </row>
    <row r="16" spans="1:17" ht="30" customHeight="1" x14ac:dyDescent="0.25">
      <c r="A16" s="2" t="s">
        <v>19</v>
      </c>
      <c r="B16" s="7" t="s">
        <v>44</v>
      </c>
      <c r="C16" s="9">
        <v>0.1</v>
      </c>
      <c r="D16" s="9">
        <v>0</v>
      </c>
      <c r="E16" s="9">
        <v>0.1</v>
      </c>
      <c r="F16" s="9">
        <f t="shared" si="1"/>
        <v>0.1</v>
      </c>
      <c r="G16" s="9">
        <v>0</v>
      </c>
      <c r="H16" s="9">
        <v>0.1</v>
      </c>
      <c r="I16" s="9">
        <f t="shared" si="2"/>
        <v>0</v>
      </c>
      <c r="J16" s="9">
        <v>0</v>
      </c>
      <c r="K16" s="9">
        <v>0</v>
      </c>
      <c r="L16" s="11"/>
    </row>
    <row r="17" spans="1:12" ht="30" customHeight="1" x14ac:dyDescent="0.25">
      <c r="A17" s="2" t="s">
        <v>20</v>
      </c>
      <c r="B17" s="7" t="s">
        <v>33</v>
      </c>
      <c r="C17" s="9">
        <v>1100.3</v>
      </c>
      <c r="D17" s="9">
        <v>1099.5999999999999</v>
      </c>
      <c r="E17" s="9">
        <v>0.7</v>
      </c>
      <c r="F17" s="9">
        <f t="shared" si="1"/>
        <v>1100.3</v>
      </c>
      <c r="G17" s="9">
        <v>1099.5999999999999</v>
      </c>
      <c r="H17" s="9">
        <v>0.7</v>
      </c>
      <c r="I17" s="9">
        <f t="shared" si="2"/>
        <v>1100.3</v>
      </c>
      <c r="J17" s="9">
        <v>1099.5999999999999</v>
      </c>
      <c r="K17" s="9">
        <v>0.7</v>
      </c>
      <c r="L17" s="11"/>
    </row>
    <row r="18" spans="1:12" ht="30" customHeight="1" x14ac:dyDescent="0.25">
      <c r="A18" s="2" t="s">
        <v>21</v>
      </c>
      <c r="B18" s="7" t="s">
        <v>34</v>
      </c>
      <c r="C18" s="9">
        <v>5312.1</v>
      </c>
      <c r="D18" s="9">
        <v>5310.3</v>
      </c>
      <c r="E18" s="9">
        <v>1.8</v>
      </c>
      <c r="F18" s="9">
        <f t="shared" si="1"/>
        <v>5312.1</v>
      </c>
      <c r="G18" s="9">
        <v>5310.3</v>
      </c>
      <c r="H18" s="9">
        <v>1.8</v>
      </c>
      <c r="I18" s="9">
        <f t="shared" si="2"/>
        <v>5312.1</v>
      </c>
      <c r="J18" s="9">
        <v>5310.3</v>
      </c>
      <c r="K18" s="9">
        <v>1.8</v>
      </c>
      <c r="L18" s="11"/>
    </row>
    <row r="19" spans="1:12" ht="30" customHeight="1" x14ac:dyDescent="0.25">
      <c r="A19" s="2" t="s">
        <v>22</v>
      </c>
      <c r="B19" s="7" t="s">
        <v>35</v>
      </c>
      <c r="C19" s="9">
        <v>30467.3</v>
      </c>
      <c r="D19" s="9">
        <v>30457</v>
      </c>
      <c r="E19" s="9">
        <v>10.3</v>
      </c>
      <c r="F19" s="9">
        <f t="shared" si="1"/>
        <v>30467.3</v>
      </c>
      <c r="G19" s="9">
        <v>30457</v>
      </c>
      <c r="H19" s="9">
        <v>10.3</v>
      </c>
      <c r="I19" s="9">
        <f t="shared" si="2"/>
        <v>30467.3</v>
      </c>
      <c r="J19" s="9">
        <v>30457</v>
      </c>
      <c r="K19" s="9">
        <v>10.3</v>
      </c>
      <c r="L19" s="11"/>
    </row>
    <row r="20" spans="1:12" ht="30" customHeight="1" x14ac:dyDescent="0.25">
      <c r="A20" s="2" t="s">
        <v>24</v>
      </c>
      <c r="B20" s="7" t="s">
        <v>36</v>
      </c>
      <c r="C20" s="9">
        <v>302.7</v>
      </c>
      <c r="D20" s="9">
        <v>302.7</v>
      </c>
      <c r="E20" s="9">
        <v>0</v>
      </c>
      <c r="F20" s="9">
        <f t="shared" si="1"/>
        <v>302.7</v>
      </c>
      <c r="G20" s="9">
        <v>302.7</v>
      </c>
      <c r="H20" s="9">
        <v>0</v>
      </c>
      <c r="I20" s="9">
        <f t="shared" si="2"/>
        <v>302.7</v>
      </c>
      <c r="J20" s="9">
        <v>302.7</v>
      </c>
      <c r="K20" s="9">
        <v>0</v>
      </c>
      <c r="L20" s="11"/>
    </row>
    <row r="21" spans="1:12" ht="30" customHeight="1" x14ac:dyDescent="0.25">
      <c r="A21" s="2" t="s">
        <v>25</v>
      </c>
      <c r="B21" s="7" t="s">
        <v>43</v>
      </c>
      <c r="C21" s="9">
        <v>629.5</v>
      </c>
      <c r="D21" s="9">
        <v>629.4</v>
      </c>
      <c r="E21" s="9">
        <v>0.1</v>
      </c>
      <c r="F21" s="9">
        <f t="shared" si="1"/>
        <v>629.5</v>
      </c>
      <c r="G21" s="9">
        <v>629.4</v>
      </c>
      <c r="H21" s="9">
        <v>0.1</v>
      </c>
      <c r="I21" s="9">
        <f t="shared" si="2"/>
        <v>629.5</v>
      </c>
      <c r="J21" s="9">
        <v>629.4</v>
      </c>
      <c r="K21" s="9">
        <v>0.1</v>
      </c>
      <c r="L21" s="11"/>
    </row>
    <row r="22" spans="1:12" ht="30" customHeight="1" x14ac:dyDescent="0.25">
      <c r="A22" s="2" t="s">
        <v>27</v>
      </c>
      <c r="B22" s="7" t="s">
        <v>37</v>
      </c>
      <c r="C22" s="9">
        <v>342.2</v>
      </c>
      <c r="D22" s="9">
        <v>342</v>
      </c>
      <c r="E22" s="9">
        <v>0.2</v>
      </c>
      <c r="F22" s="9">
        <f t="shared" si="1"/>
        <v>342.2</v>
      </c>
      <c r="G22" s="9">
        <v>342</v>
      </c>
      <c r="H22" s="9">
        <v>0.2</v>
      </c>
      <c r="I22" s="9">
        <f t="shared" si="2"/>
        <v>342.2</v>
      </c>
      <c r="J22" s="9">
        <v>342</v>
      </c>
      <c r="K22" s="9">
        <v>0.2</v>
      </c>
      <c r="L22" s="11"/>
    </row>
    <row r="23" spans="1:12" ht="30" customHeight="1" x14ac:dyDescent="0.25">
      <c r="A23" s="2" t="s">
        <v>28</v>
      </c>
      <c r="B23" s="7" t="s">
        <v>45</v>
      </c>
      <c r="C23" s="9">
        <v>2636.5</v>
      </c>
      <c r="D23" s="9">
        <v>2635.6</v>
      </c>
      <c r="E23" s="9">
        <v>0.9</v>
      </c>
      <c r="F23" s="9">
        <f t="shared" si="1"/>
        <v>2636.5</v>
      </c>
      <c r="G23" s="9">
        <v>2635.6</v>
      </c>
      <c r="H23" s="9">
        <v>0.9</v>
      </c>
      <c r="I23" s="9">
        <f t="shared" si="2"/>
        <v>2634.4</v>
      </c>
      <c r="J23" s="9">
        <v>2633.5</v>
      </c>
      <c r="K23" s="9">
        <v>0.9</v>
      </c>
      <c r="L23" s="11"/>
    </row>
    <row r="24" spans="1:12" ht="30" customHeight="1" x14ac:dyDescent="0.25">
      <c r="A24" s="2" t="s">
        <v>29</v>
      </c>
      <c r="B24" s="7" t="s">
        <v>38</v>
      </c>
      <c r="C24" s="9">
        <v>859.6</v>
      </c>
      <c r="D24" s="9">
        <v>858.5</v>
      </c>
      <c r="E24" s="9">
        <v>1.1000000000000001</v>
      </c>
      <c r="F24" s="9">
        <f t="shared" si="1"/>
        <v>859.6</v>
      </c>
      <c r="G24" s="9">
        <v>858.5</v>
      </c>
      <c r="H24" s="9">
        <v>1.1000000000000001</v>
      </c>
      <c r="I24" s="9">
        <f t="shared" si="2"/>
        <v>859.6</v>
      </c>
      <c r="J24" s="9">
        <v>858.5</v>
      </c>
      <c r="K24" s="9">
        <v>1.1000000000000001</v>
      </c>
      <c r="L24" s="11"/>
    </row>
    <row r="25" spans="1:12" ht="30" customHeight="1" x14ac:dyDescent="0.25">
      <c r="A25" s="2" t="s">
        <v>31</v>
      </c>
      <c r="B25" s="7" t="s">
        <v>39</v>
      </c>
      <c r="C25" s="9">
        <v>658.3</v>
      </c>
      <c r="D25" s="9">
        <v>658</v>
      </c>
      <c r="E25" s="9">
        <v>0.3</v>
      </c>
      <c r="F25" s="9">
        <f t="shared" si="1"/>
        <v>658.3</v>
      </c>
      <c r="G25" s="9">
        <v>658</v>
      </c>
      <c r="H25" s="9">
        <v>0.3</v>
      </c>
      <c r="I25" s="9">
        <f t="shared" si="2"/>
        <v>658.3</v>
      </c>
      <c r="J25" s="9">
        <v>658</v>
      </c>
      <c r="K25" s="9">
        <v>0.3</v>
      </c>
      <c r="L25" s="11"/>
    </row>
    <row r="26" spans="1:12" ht="18" customHeight="1" x14ac:dyDescent="0.25">
      <c r="A26" s="2" t="s">
        <v>32</v>
      </c>
      <c r="B26" s="7" t="s">
        <v>14</v>
      </c>
      <c r="C26" s="9">
        <v>51954.1</v>
      </c>
      <c r="D26" s="9">
        <v>51909.1</v>
      </c>
      <c r="E26" s="9">
        <v>45</v>
      </c>
      <c r="F26" s="9">
        <f t="shared" si="1"/>
        <v>51954.1</v>
      </c>
      <c r="G26" s="9">
        <v>51909.1</v>
      </c>
      <c r="H26" s="9">
        <v>45</v>
      </c>
      <c r="I26" s="9">
        <f t="shared" si="2"/>
        <v>51954</v>
      </c>
      <c r="J26" s="9">
        <v>51909.1</v>
      </c>
      <c r="K26" s="9">
        <v>44.9</v>
      </c>
      <c r="L26" s="11"/>
    </row>
  </sheetData>
  <mergeCells count="12">
    <mergeCell ref="A1:K1"/>
    <mergeCell ref="A3:A5"/>
    <mergeCell ref="C4:C5"/>
    <mergeCell ref="F4:F5"/>
    <mergeCell ref="B3:B5"/>
    <mergeCell ref="C3:E3"/>
    <mergeCell ref="F3:H3"/>
    <mergeCell ref="I3:K3"/>
    <mergeCell ref="I4:I5"/>
    <mergeCell ref="D4:E4"/>
    <mergeCell ref="G4:H4"/>
    <mergeCell ref="J4:K4"/>
  </mergeCells>
  <phoneticPr fontId="1" type="noConversion"/>
  <pageMargins left="0.39370078740157483" right="0.19685039370078741" top="0.78740157480314965" bottom="0.78740157480314965" header="0.51181102362204722" footer="0.31496062992125984"/>
  <pageSetup paperSize="9" scale="81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</cp:lastModifiedBy>
  <cp:lastPrinted>2024-03-25T07:22:13Z</cp:lastPrinted>
  <dcterms:created xsi:type="dcterms:W3CDTF">2009-02-10T05:39:52Z</dcterms:created>
  <dcterms:modified xsi:type="dcterms:W3CDTF">2024-03-25T07:22:23Z</dcterms:modified>
</cp:coreProperties>
</file>